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ЈАВНЕ НАБАВКЕ" sheetId="1" r:id="rId1"/>
    <sheet name="Sheet3" sheetId="3" r:id="rId2"/>
  </sheets>
  <definedNames>
    <definedName name="_xlnm.Print_Area" localSheetId="0">'ЈАВНЕ НАБАВКЕ'!$A$1:$L$23</definedName>
  </definedNames>
  <calcPr calcId="145621"/>
</workbook>
</file>

<file path=xl/calcChain.xml><?xml version="1.0" encoding="utf-8"?>
<calcChain xmlns="http://schemas.openxmlformats.org/spreadsheetml/2006/main">
  <c r="E11" i="1" l="1"/>
  <c r="E14" i="1" l="1"/>
  <c r="D10" i="1" l="1"/>
  <c r="D11" i="1" l="1"/>
  <c r="D12" i="1"/>
  <c r="D9" i="1"/>
  <c r="D14" i="1" l="1"/>
</calcChain>
</file>

<file path=xl/sharedStrings.xml><?xml version="1.0" encoding="utf-8"?>
<sst xmlns="http://schemas.openxmlformats.org/spreadsheetml/2006/main" count="74" uniqueCount="46">
  <si>
    <t>ОПШТА БОЛНИЦА ПАРАЋИН</t>
  </si>
  <si>
    <t>Предмет јавне набавке</t>
  </si>
  <si>
    <t>Врста предмета</t>
  </si>
  <si>
    <t>Врста поступка</t>
  </si>
  <si>
    <t>Оквирно време покретања</t>
  </si>
  <si>
    <t xml:space="preserve">Главна ЦПВ ознака </t>
  </si>
  <si>
    <t xml:space="preserve">НСТЈ испоруке / извршења </t>
  </si>
  <si>
    <t>Тело за централизоване јавне набавке</t>
  </si>
  <si>
    <t>Процењена вредност без ПДВ-а</t>
  </si>
  <si>
    <t>Процењена вредност са ПДВ-ом</t>
  </si>
  <si>
    <t>Р.бр</t>
  </si>
  <si>
    <t>Податак о апропријацији у финанс. плану</t>
  </si>
  <si>
    <t xml:space="preserve"> </t>
  </si>
  <si>
    <t>Обрадили:</t>
  </si>
  <si>
    <t>ДОБРА</t>
  </si>
  <si>
    <t>УСЛУГЕ</t>
  </si>
  <si>
    <t>отворени</t>
  </si>
  <si>
    <t xml:space="preserve">Потрошни медицински    материјал 1 </t>
  </si>
  <si>
    <t>Лекови (листа Д, А,Б)</t>
  </si>
  <si>
    <t xml:space="preserve">Административни материјал </t>
  </si>
  <si>
    <t>Укупно</t>
  </si>
  <si>
    <t>Материјал за техничке намене</t>
  </si>
  <si>
    <t>Одржавање медицинских софтвера</t>
  </si>
  <si>
    <t>РС  215- Поморавска област</t>
  </si>
  <si>
    <t>Техника</t>
  </si>
  <si>
    <t xml:space="preserve">         Управни одбор Опште болнице Параћин</t>
  </si>
  <si>
    <t>др Бојан Вељковић, доктор психолошких наука</t>
  </si>
  <si>
    <t xml:space="preserve">              Председник Управног одбора</t>
  </si>
  <si>
    <t>Хирушки конци</t>
  </si>
  <si>
    <t xml:space="preserve">датум: </t>
  </si>
  <si>
    <t>Цвета Јовановић, дипл.економиста</t>
  </si>
  <si>
    <t>Бојана Симић, Службеник за јавне набавке</t>
  </si>
  <si>
    <t xml:space="preserve">                                                                                                                 ПЛАН ЈАВНИХ НАБАВКИ ЗА 2026.год.</t>
  </si>
  <si>
    <t>Дезинфекциона средства</t>
  </si>
  <si>
    <t>1.</t>
  </si>
  <si>
    <t>2.</t>
  </si>
  <si>
    <t>3.</t>
  </si>
  <si>
    <t>4.</t>
  </si>
  <si>
    <t>5.</t>
  </si>
  <si>
    <t>6.</t>
  </si>
  <si>
    <t>7.</t>
  </si>
  <si>
    <t>I квa. 2026</t>
  </si>
  <si>
    <t>8.</t>
  </si>
  <si>
    <t>Хемијска средства</t>
  </si>
  <si>
    <t>426800 426500</t>
  </si>
  <si>
    <t>23.02.2026.г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</si>
</sst>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</font>
    <font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BFBFB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 wrapText="1"/>
    </xf>
    <xf numFmtId="0" fontId="2" fillId="2" borderId="1" xfId="0" applyFont="1" applyFill="1" applyBorder="1"/>
    <xf numFmtId="0" fontId="2" fillId="2" borderId="0" xfId="0" applyFont="1" applyFill="1"/>
    <xf numFmtId="4" fontId="2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3" fillId="2" borderId="0" xfId="0" applyFont="1" applyFill="1"/>
    <xf numFmtId="1" fontId="2" fillId="0" borderId="0" xfId="0" applyNumberFormat="1" applyFont="1"/>
    <xf numFmtId="1" fontId="8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wrapText="1"/>
    </xf>
    <xf numFmtId="4" fontId="11" fillId="2" borderId="0" xfId="0" applyNumberFormat="1" applyFont="1" applyFill="1"/>
    <xf numFmtId="4" fontId="13" fillId="0" borderId="0" xfId="0" applyNumberFormat="1" applyFont="1"/>
    <xf numFmtId="4" fontId="10" fillId="0" borderId="0" xfId="0" applyNumberFormat="1" applyFont="1"/>
    <xf numFmtId="1" fontId="3" fillId="2" borderId="0" xfId="0" applyNumberFormat="1" applyFont="1" applyFill="1"/>
    <xf numFmtId="1" fontId="0" fillId="0" borderId="0" xfId="0" applyNumberFormat="1"/>
    <xf numFmtId="0" fontId="4" fillId="0" borderId="0" xfId="0" applyFont="1" applyBorder="1" applyAlignment="1">
      <alignment vertical="justify"/>
    </xf>
    <xf numFmtId="0" fontId="8" fillId="0" borderId="0" xfId="0" applyFont="1" applyAlignment="1">
      <alignment horizontal="center" vertical="center" wrapText="1"/>
    </xf>
    <xf numFmtId="0" fontId="4" fillId="0" borderId="0" xfId="0" applyFont="1"/>
    <xf numFmtId="0" fontId="8" fillId="0" borderId="0" xfId="0" applyFont="1" applyAlignment="1"/>
    <xf numFmtId="0" fontId="8" fillId="0" borderId="0" xfId="0" applyFont="1"/>
    <xf numFmtId="4" fontId="9" fillId="2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/>
    <xf numFmtId="0" fontId="12" fillId="2" borderId="1" xfId="0" applyFont="1" applyFill="1" applyBorder="1"/>
    <xf numFmtId="0" fontId="15" fillId="2" borderId="1" xfId="0" applyFont="1" applyFill="1" applyBorder="1"/>
    <xf numFmtId="4" fontId="4" fillId="0" borderId="0" xfId="0" applyNumberFormat="1" applyFont="1" applyBorder="1" applyAlignment="1">
      <alignment vertical="justify"/>
    </xf>
    <xf numFmtId="0" fontId="16" fillId="2" borderId="1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2" borderId="1" xfId="0" applyFont="1" applyFill="1" applyBorder="1"/>
    <xf numFmtId="4" fontId="11" fillId="2" borderId="1" xfId="0" applyNumberFormat="1" applyFont="1" applyFill="1" applyBorder="1" applyAlignment="1"/>
    <xf numFmtId="0" fontId="1" fillId="0" borderId="0" xfId="0" applyFont="1"/>
    <xf numFmtId="0" fontId="17" fillId="2" borderId="1" xfId="0" applyFont="1" applyFill="1" applyBorder="1"/>
    <xf numFmtId="4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1" fontId="3" fillId="2" borderId="0" xfId="0" applyNumberFormat="1" applyFont="1" applyFill="1" applyAlignment="1">
      <alignment horizontal="left"/>
    </xf>
    <xf numFmtId="4" fontId="13" fillId="2" borderId="0" xfId="0" applyNumberFormat="1" applyFont="1" applyFill="1"/>
    <xf numFmtId="1" fontId="0" fillId="2" borderId="0" xfId="0" applyNumberFormat="1" applyFill="1"/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3" borderId="2" xfId="0" applyFont="1" applyFill="1" applyBorder="1" applyAlignment="1">
      <alignment horizont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wrapText="1"/>
    </xf>
    <xf numFmtId="4" fontId="14" fillId="3" borderId="4" xfId="0" applyNumberFormat="1" applyFont="1" applyFill="1" applyBorder="1" applyAlignment="1">
      <alignment horizont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4" fontId="14" fillId="2" borderId="1" xfId="0" applyNumberFormat="1" applyFont="1" applyFill="1" applyBorder="1" applyAlignment="1"/>
    <xf numFmtId="0" fontId="6" fillId="2" borderId="6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 applyAlignment="1">
      <alignment vertical="top" wrapText="1"/>
    </xf>
    <xf numFmtId="0" fontId="2" fillId="2" borderId="0" xfId="0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0" fontId="0" fillId="0" borderId="0" xfId="0" applyBorder="1"/>
    <xf numFmtId="0" fontId="1" fillId="0" borderId="0" xfId="0" applyFont="1" applyBorder="1"/>
    <xf numFmtId="0" fontId="2" fillId="2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4" fontId="11" fillId="0" borderId="1" xfId="0" applyNumberFormat="1" applyFont="1" applyBorder="1"/>
    <xf numFmtId="4" fontId="2" fillId="2" borderId="0" xfId="0" applyNumberFormat="1" applyFont="1" applyFill="1" applyBorder="1"/>
    <xf numFmtId="0" fontId="1" fillId="2" borderId="0" xfId="0" applyFont="1" applyFill="1" applyBorder="1"/>
    <xf numFmtId="4" fontId="1" fillId="2" borderId="0" xfId="0" applyNumberFormat="1" applyFont="1" applyFill="1" applyBorder="1"/>
    <xf numFmtId="14" fontId="3" fillId="4" borderId="0" xfId="0" applyNumberFormat="1" applyFont="1" applyFill="1"/>
    <xf numFmtId="4" fontId="18" fillId="5" borderId="1" xfId="0" applyNumberFormat="1" applyFont="1" applyFill="1" applyBorder="1" applyAlignment="1" applyProtection="1"/>
    <xf numFmtId="4" fontId="9" fillId="0" borderId="1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left" vertical="justify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Kancelarij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arij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arij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5"/>
  <sheetViews>
    <sheetView tabSelected="1" zoomScaleNormal="100" workbookViewId="0">
      <selection activeCell="B2" sqref="B2"/>
    </sheetView>
  </sheetViews>
  <sheetFormatPr defaultRowHeight="15.75" x14ac:dyDescent="0.25"/>
  <cols>
    <col min="1" max="1" width="8.42578125" customWidth="1"/>
    <col min="2" max="2" width="42.5703125" customWidth="1"/>
    <col min="3" max="3" width="20.85546875" customWidth="1"/>
    <col min="4" max="4" width="15.42578125" style="15" customWidth="1"/>
    <col min="5" max="5" width="15.85546875" style="15" customWidth="1"/>
    <col min="6" max="6" width="12.28515625" style="18" customWidth="1"/>
    <col min="7" max="7" width="19.7109375" customWidth="1"/>
    <col min="8" max="8" width="11.7109375" customWidth="1"/>
    <col min="9" max="9" width="16.7109375" customWidth="1"/>
    <col min="10" max="10" width="28.140625" customWidth="1"/>
    <col min="11" max="11" width="20.5703125" customWidth="1"/>
    <col min="12" max="12" width="11.7109375" customWidth="1"/>
    <col min="13" max="13" width="14" style="64" customWidth="1"/>
    <col min="14" max="14" width="12.7109375" style="64" bestFit="1" customWidth="1"/>
    <col min="15" max="15" width="12.5703125" style="64" bestFit="1" customWidth="1"/>
    <col min="16" max="41" width="9.140625" style="64"/>
  </cols>
  <sheetData>
    <row r="1" spans="1:41" s="9" customFormat="1" ht="18.75" x14ac:dyDescent="0.3">
      <c r="A1" s="9" t="s">
        <v>0</v>
      </c>
      <c r="D1" s="14"/>
      <c r="E1" s="14"/>
      <c r="F1" s="1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</row>
    <row r="2" spans="1:41" s="9" customFormat="1" ht="18.75" x14ac:dyDescent="0.3">
      <c r="A2" s="9" t="s">
        <v>29</v>
      </c>
      <c r="B2" s="73" t="s">
        <v>45</v>
      </c>
      <c r="D2" s="14"/>
      <c r="E2" s="14"/>
      <c r="F2" s="1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</row>
    <row r="3" spans="1:41" s="40" customFormat="1" ht="18.75" x14ac:dyDescent="0.3">
      <c r="A3" s="40" t="s">
        <v>32</v>
      </c>
      <c r="B3" s="41"/>
      <c r="D3" s="42"/>
      <c r="E3" s="42"/>
      <c r="F3" s="43"/>
      <c r="I3" s="40" t="s">
        <v>12</v>
      </c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</row>
    <row r="4" spans="1:41" s="8" customFormat="1" ht="16.5" thickBot="1" x14ac:dyDescent="0.3">
      <c r="D4" s="44"/>
      <c r="E4" s="44"/>
      <c r="F4" s="45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</row>
    <row r="5" spans="1:41" s="2" customFormat="1" ht="90.75" customHeight="1" thickBot="1" x14ac:dyDescent="0.3">
      <c r="A5" s="48" t="s">
        <v>10</v>
      </c>
      <c r="B5" s="50" t="s">
        <v>1</v>
      </c>
      <c r="C5" s="50" t="s">
        <v>2</v>
      </c>
      <c r="D5" s="51" t="s">
        <v>8</v>
      </c>
      <c r="E5" s="51" t="s">
        <v>9</v>
      </c>
      <c r="F5" s="52" t="s">
        <v>11</v>
      </c>
      <c r="G5" s="50" t="s">
        <v>3</v>
      </c>
      <c r="H5" s="53" t="s">
        <v>4</v>
      </c>
      <c r="I5" s="54" t="s">
        <v>5</v>
      </c>
      <c r="J5" s="50" t="s">
        <v>6</v>
      </c>
      <c r="K5" s="53" t="s">
        <v>24</v>
      </c>
      <c r="L5" s="68" t="s">
        <v>7</v>
      </c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</row>
    <row r="6" spans="1:41" s="4" customFormat="1" x14ac:dyDescent="0.25">
      <c r="A6" s="46" t="s">
        <v>34</v>
      </c>
      <c r="B6" s="30" t="s">
        <v>17</v>
      </c>
      <c r="C6" s="6" t="s">
        <v>14</v>
      </c>
      <c r="D6" s="74">
        <v>3075079.27</v>
      </c>
      <c r="E6" s="13">
        <v>3609495.12</v>
      </c>
      <c r="F6" s="49">
        <v>426711</v>
      </c>
      <c r="G6" s="3" t="s">
        <v>16</v>
      </c>
      <c r="H6" s="3" t="s">
        <v>41</v>
      </c>
      <c r="I6" s="3">
        <v>33140000</v>
      </c>
      <c r="J6" s="6" t="s">
        <v>23</v>
      </c>
      <c r="K6" s="66"/>
      <c r="L6" s="7"/>
      <c r="M6" s="70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</row>
    <row r="7" spans="1:41" s="4" customFormat="1" x14ac:dyDescent="0.25">
      <c r="A7" s="46" t="s">
        <v>35</v>
      </c>
      <c r="B7" s="30" t="s">
        <v>33</v>
      </c>
      <c r="C7" s="6" t="s">
        <v>14</v>
      </c>
      <c r="D7" s="12">
        <v>963750</v>
      </c>
      <c r="E7" s="12">
        <v>1156500</v>
      </c>
      <c r="F7" s="49">
        <v>426711</v>
      </c>
      <c r="G7" s="3" t="s">
        <v>16</v>
      </c>
      <c r="H7" s="3" t="s">
        <v>41</v>
      </c>
      <c r="I7" s="3">
        <v>33140000</v>
      </c>
      <c r="J7" s="6" t="s">
        <v>23</v>
      </c>
      <c r="K7" s="66"/>
      <c r="L7" s="3"/>
      <c r="M7" s="62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</row>
    <row r="8" spans="1:41" s="4" customFormat="1" x14ac:dyDescent="0.25">
      <c r="A8" s="46" t="s">
        <v>36</v>
      </c>
      <c r="B8" s="7" t="s">
        <v>28</v>
      </c>
      <c r="C8" s="6" t="s">
        <v>14</v>
      </c>
      <c r="D8" s="24">
        <v>1450000</v>
      </c>
      <c r="E8" s="24">
        <v>1595000</v>
      </c>
      <c r="F8" s="11">
        <v>4267110</v>
      </c>
      <c r="G8" s="3" t="s">
        <v>16</v>
      </c>
      <c r="H8" s="3" t="s">
        <v>41</v>
      </c>
      <c r="I8" s="3">
        <v>33140000</v>
      </c>
      <c r="J8" s="6" t="s">
        <v>23</v>
      </c>
      <c r="K8" s="66"/>
      <c r="L8" s="3"/>
      <c r="M8" s="63"/>
      <c r="N8" s="63"/>
      <c r="O8" s="63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</row>
    <row r="9" spans="1:41" s="1" customFormat="1" x14ac:dyDescent="0.25">
      <c r="A9" s="46" t="s">
        <v>37</v>
      </c>
      <c r="B9" s="31" t="s">
        <v>18</v>
      </c>
      <c r="C9" s="6" t="s">
        <v>14</v>
      </c>
      <c r="D9" s="24">
        <f>+E9/1.1</f>
        <v>1363636.3636363635</v>
      </c>
      <c r="E9" s="24">
        <v>1500000</v>
      </c>
      <c r="F9" s="11">
        <v>4267510</v>
      </c>
      <c r="G9" s="3" t="s">
        <v>16</v>
      </c>
      <c r="H9" s="3" t="s">
        <v>41</v>
      </c>
      <c r="I9" s="26">
        <v>33600000</v>
      </c>
      <c r="J9" s="6" t="s">
        <v>23</v>
      </c>
      <c r="K9" s="66"/>
      <c r="L9" s="3"/>
      <c r="M9" s="70"/>
      <c r="N9" s="70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</row>
    <row r="10" spans="1:41" s="35" customFormat="1" x14ac:dyDescent="0.25">
      <c r="A10" s="46" t="s">
        <v>38</v>
      </c>
      <c r="B10" s="37" t="s">
        <v>22</v>
      </c>
      <c r="C10" s="6" t="s">
        <v>15</v>
      </c>
      <c r="D10" s="24">
        <f>+E10/1.2</f>
        <v>3720000</v>
      </c>
      <c r="E10" s="25">
        <v>4464000</v>
      </c>
      <c r="F10" s="38">
        <v>423200</v>
      </c>
      <c r="G10" s="3" t="s">
        <v>16</v>
      </c>
      <c r="H10" s="3" t="s">
        <v>41</v>
      </c>
      <c r="I10" s="3">
        <v>72267100</v>
      </c>
      <c r="J10" s="6" t="s">
        <v>23</v>
      </c>
      <c r="K10" s="67"/>
      <c r="L10" s="36"/>
      <c r="M10" s="71"/>
      <c r="N10" s="72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</row>
    <row r="11" spans="1:41" x14ac:dyDescent="0.25">
      <c r="A11" s="46" t="s">
        <v>39</v>
      </c>
      <c r="B11" s="31" t="s">
        <v>19</v>
      </c>
      <c r="C11" s="6" t="s">
        <v>14</v>
      </c>
      <c r="D11" s="24">
        <f t="shared" ref="D11:D12" si="0">+E11/1.2</f>
        <v>616666.66666666674</v>
      </c>
      <c r="E11" s="24">
        <f>540000+200000</f>
        <v>740000</v>
      </c>
      <c r="F11" s="11">
        <v>426100</v>
      </c>
      <c r="G11" s="3" t="s">
        <v>16</v>
      </c>
      <c r="H11" s="3" t="s">
        <v>41</v>
      </c>
      <c r="I11" s="29">
        <v>30199000</v>
      </c>
      <c r="J11" s="6" t="s">
        <v>23</v>
      </c>
      <c r="K11" s="66"/>
      <c r="L11" s="3"/>
      <c r="M11" s="59"/>
      <c r="N11" s="59"/>
    </row>
    <row r="12" spans="1:41" x14ac:dyDescent="0.25">
      <c r="A12" s="46" t="s">
        <v>40</v>
      </c>
      <c r="B12" s="3" t="s">
        <v>21</v>
      </c>
      <c r="C12" s="6" t="s">
        <v>14</v>
      </c>
      <c r="D12" s="24">
        <f t="shared" si="0"/>
        <v>1400000</v>
      </c>
      <c r="E12" s="24">
        <v>1680000</v>
      </c>
      <c r="F12" s="11">
        <v>426911</v>
      </c>
      <c r="G12" s="3" t="s">
        <v>16</v>
      </c>
      <c r="H12" s="3" t="s">
        <v>41</v>
      </c>
      <c r="I12" s="27">
        <v>31711000</v>
      </c>
      <c r="J12" s="6" t="s">
        <v>23</v>
      </c>
      <c r="K12" s="66"/>
      <c r="L12" s="3"/>
      <c r="M12" s="59"/>
      <c r="N12" s="59"/>
    </row>
    <row r="13" spans="1:41" ht="30" x14ac:dyDescent="0.25">
      <c r="A13" s="46" t="s">
        <v>42</v>
      </c>
      <c r="B13" s="3" t="s">
        <v>43</v>
      </c>
      <c r="C13" s="6" t="s">
        <v>14</v>
      </c>
      <c r="D13" s="75">
        <v>1400000</v>
      </c>
      <c r="E13" s="24">
        <v>1680000</v>
      </c>
      <c r="F13" s="11" t="s">
        <v>44</v>
      </c>
      <c r="G13" s="3" t="s">
        <v>16</v>
      </c>
      <c r="H13" s="3" t="s">
        <v>41</v>
      </c>
      <c r="I13" s="27">
        <v>39224000</v>
      </c>
      <c r="J13" s="6" t="s">
        <v>23</v>
      </c>
      <c r="K13" s="66"/>
      <c r="L13" s="3"/>
      <c r="M13" s="59"/>
      <c r="N13" s="59"/>
    </row>
    <row r="14" spans="1:41" s="35" customFormat="1" ht="20.25" customHeight="1" x14ac:dyDescent="0.25">
      <c r="A14" s="32"/>
      <c r="B14" s="33" t="s">
        <v>20</v>
      </c>
      <c r="C14" s="34"/>
      <c r="D14" s="69">
        <f>SUM(D6:D12)</f>
        <v>12589132.300303029</v>
      </c>
      <c r="E14" s="69">
        <f>SUM(E6:E12)</f>
        <v>14744995.120000001</v>
      </c>
      <c r="F14" s="55"/>
      <c r="G14" s="33"/>
      <c r="H14" s="33"/>
      <c r="I14" s="33"/>
      <c r="J14" s="33"/>
      <c r="K14" s="56"/>
      <c r="L14" s="33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</row>
    <row r="15" spans="1:41" x14ac:dyDescent="0.25">
      <c r="A15" s="1"/>
    </row>
    <row r="16" spans="1:41" x14ac:dyDescent="0.25">
      <c r="A16" s="1"/>
      <c r="B16" s="1"/>
      <c r="G16" s="1"/>
      <c r="H16" s="1"/>
      <c r="I16" s="1"/>
      <c r="J16" s="1"/>
      <c r="K16" s="1"/>
      <c r="L16" s="4"/>
    </row>
    <row r="17" spans="1:12" x14ac:dyDescent="0.25">
      <c r="A17" s="1"/>
      <c r="B17" s="19" t="s">
        <v>13</v>
      </c>
      <c r="C17" s="19"/>
      <c r="D17" s="28"/>
      <c r="F17" s="20"/>
      <c r="G17" s="1"/>
      <c r="H17" s="1"/>
      <c r="I17" s="1"/>
      <c r="J17" s="21" t="s">
        <v>25</v>
      </c>
      <c r="K17" s="21"/>
      <c r="L17" s="21"/>
    </row>
    <row r="18" spans="1:12" x14ac:dyDescent="0.25">
      <c r="A18" s="1"/>
      <c r="B18" s="76" t="s">
        <v>30</v>
      </c>
      <c r="C18" s="76"/>
      <c r="D18" s="28"/>
      <c r="F18" s="22"/>
      <c r="G18" s="1"/>
      <c r="H18" s="1"/>
      <c r="I18" s="1"/>
      <c r="J18" s="21"/>
      <c r="K18" s="21"/>
    </row>
    <row r="19" spans="1:12" x14ac:dyDescent="0.25">
      <c r="A19" s="1"/>
      <c r="B19" s="21" t="s">
        <v>31</v>
      </c>
      <c r="C19" s="23"/>
      <c r="F19" s="23"/>
      <c r="G19" s="1"/>
      <c r="H19" s="1"/>
      <c r="I19" s="1"/>
      <c r="J19" s="21" t="s">
        <v>27</v>
      </c>
      <c r="K19" s="39"/>
      <c r="L19" s="39"/>
    </row>
    <row r="20" spans="1:12" x14ac:dyDescent="0.25">
      <c r="A20" s="1"/>
      <c r="B20" s="1"/>
      <c r="C20" s="4"/>
      <c r="D20" s="5"/>
      <c r="F20" s="5"/>
      <c r="G20" s="1"/>
      <c r="H20" s="1"/>
      <c r="I20" s="1"/>
      <c r="J20" s="1" t="s">
        <v>12</v>
      </c>
      <c r="K20" s="1"/>
      <c r="L20" s="1"/>
    </row>
    <row r="21" spans="1:12" x14ac:dyDescent="0.25">
      <c r="A21" s="1"/>
      <c r="B21" s="1"/>
      <c r="C21" s="1"/>
      <c r="D21" s="16"/>
      <c r="E21" s="16"/>
      <c r="F21" s="10"/>
      <c r="G21" s="1"/>
      <c r="H21" s="1"/>
      <c r="I21" s="1"/>
      <c r="J21" s="47" t="s">
        <v>26</v>
      </c>
      <c r="K21" s="47"/>
      <c r="L21" s="1"/>
    </row>
    <row r="22" spans="1:12" x14ac:dyDescent="0.25">
      <c r="A22" s="1"/>
      <c r="B22" s="1"/>
      <c r="C22" s="1"/>
      <c r="D22" s="16"/>
      <c r="E22" s="16"/>
      <c r="F22" s="10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6"/>
      <c r="E23" s="16"/>
      <c r="F23" s="10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6"/>
      <c r="E24" s="16"/>
      <c r="F24" s="10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6"/>
      <c r="E25" s="16"/>
      <c r="F25" s="10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6"/>
      <c r="E26" s="20"/>
      <c r="F26" s="10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6"/>
      <c r="E27" s="22"/>
      <c r="F27" s="10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6"/>
      <c r="E28" s="23"/>
      <c r="F28" s="10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6"/>
      <c r="E29" s="5"/>
      <c r="F29" s="10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6"/>
      <c r="E30" s="16"/>
      <c r="F30" s="10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6"/>
      <c r="E31" s="16"/>
      <c r="F31" s="10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6"/>
      <c r="E32" s="16"/>
      <c r="F32" s="10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6"/>
      <c r="E33" s="16"/>
      <c r="F33" s="10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6"/>
      <c r="E34" s="16"/>
      <c r="F34" s="10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6"/>
      <c r="E35" s="16"/>
      <c r="F35" s="10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6"/>
      <c r="E36" s="16"/>
      <c r="F36" s="10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6"/>
      <c r="E37" s="16"/>
      <c r="F37" s="10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D38" s="16"/>
      <c r="E38" s="16"/>
      <c r="F38" s="10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1"/>
      <c r="D39" s="16"/>
      <c r="E39" s="16"/>
      <c r="F39" s="10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D40" s="16"/>
      <c r="E40" s="16"/>
      <c r="F40" s="10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6"/>
      <c r="E41" s="16"/>
      <c r="F41" s="10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6"/>
      <c r="E42" s="16"/>
      <c r="F42" s="10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6"/>
      <c r="E43" s="16"/>
      <c r="F43" s="10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6"/>
      <c r="E44" s="16"/>
      <c r="F44" s="10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6"/>
      <c r="E45" s="16"/>
      <c r="F45" s="10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6"/>
      <c r="E46" s="16"/>
      <c r="F46" s="10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6"/>
      <c r="E47" s="16"/>
      <c r="F47" s="10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6"/>
      <c r="E48" s="16"/>
      <c r="F48" s="10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6"/>
      <c r="E49" s="16"/>
      <c r="F49" s="10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6"/>
      <c r="E50" s="16"/>
      <c r="F50" s="10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6"/>
      <c r="E51" s="16"/>
      <c r="F51" s="10"/>
      <c r="G51" s="1"/>
      <c r="H51" s="1"/>
      <c r="I51" s="1"/>
      <c r="J51" s="1"/>
      <c r="K51" s="1"/>
      <c r="L51" s="1"/>
    </row>
    <row r="52" spans="1:12" x14ac:dyDescent="0.25">
      <c r="A52" s="1"/>
      <c r="B52" s="1"/>
      <c r="C52" s="1"/>
      <c r="D52" s="16"/>
      <c r="E52" s="16"/>
      <c r="F52" s="10"/>
      <c r="G52" s="1"/>
      <c r="H52" s="1"/>
      <c r="I52" s="1"/>
      <c r="J52" s="1"/>
      <c r="K52" s="1"/>
      <c r="L52" s="1"/>
    </row>
    <row r="53" spans="1:12" x14ac:dyDescent="0.25">
      <c r="A53" s="1"/>
      <c r="B53" s="1"/>
      <c r="C53" s="1"/>
      <c r="D53" s="16"/>
      <c r="E53" s="16"/>
      <c r="F53" s="10"/>
      <c r="G53" s="1"/>
      <c r="H53" s="1"/>
      <c r="I53" s="1"/>
      <c r="J53" s="1"/>
      <c r="K53" s="1"/>
      <c r="L53" s="1"/>
    </row>
    <row r="54" spans="1:12" x14ac:dyDescent="0.25">
      <c r="A54" s="1"/>
      <c r="B54" s="1"/>
      <c r="C54" s="1"/>
      <c r="D54" s="16"/>
      <c r="E54" s="16"/>
      <c r="F54" s="10"/>
      <c r="G54" s="1"/>
      <c r="H54" s="1"/>
      <c r="I54" s="1"/>
      <c r="J54" s="1"/>
      <c r="K54" s="1"/>
      <c r="L54" s="1"/>
    </row>
    <row r="55" spans="1:12" x14ac:dyDescent="0.25">
      <c r="A55" s="1"/>
      <c r="B55" s="1"/>
      <c r="C55" s="1"/>
      <c r="D55" s="16"/>
      <c r="E55" s="16"/>
      <c r="F55" s="10"/>
      <c r="G55" s="1"/>
      <c r="H55" s="1"/>
      <c r="I55" s="1"/>
      <c r="J55" s="1"/>
      <c r="K55" s="1"/>
      <c r="L55" s="1"/>
    </row>
    <row r="56" spans="1:12" x14ac:dyDescent="0.25">
      <c r="A56" s="1"/>
      <c r="B56" s="1"/>
      <c r="C56" s="1"/>
      <c r="D56" s="16"/>
      <c r="E56" s="16"/>
      <c r="F56" s="10"/>
      <c r="G56" s="1"/>
      <c r="H56" s="1"/>
      <c r="I56" s="1"/>
      <c r="J56" s="1"/>
      <c r="K56" s="1"/>
      <c r="L56" s="1"/>
    </row>
    <row r="57" spans="1:12" x14ac:dyDescent="0.25">
      <c r="A57" s="1"/>
      <c r="B57" s="1"/>
      <c r="C57" s="1"/>
      <c r="D57" s="16"/>
      <c r="E57" s="16"/>
      <c r="F57" s="10"/>
      <c r="G57" s="1"/>
      <c r="H57" s="1"/>
      <c r="I57" s="1"/>
      <c r="J57" s="1"/>
      <c r="K57" s="1"/>
      <c r="L57" s="1"/>
    </row>
    <row r="58" spans="1:12" x14ac:dyDescent="0.25">
      <c r="A58" s="1"/>
      <c r="B58" s="1"/>
      <c r="C58" s="1"/>
      <c r="D58" s="16"/>
      <c r="E58" s="16"/>
      <c r="F58" s="10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6"/>
      <c r="E59" s="16"/>
      <c r="F59" s="10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6"/>
      <c r="E60" s="16"/>
      <c r="F60" s="10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6"/>
      <c r="E61" s="16"/>
      <c r="F61" s="10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6"/>
      <c r="E62" s="16"/>
      <c r="F62" s="10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6"/>
      <c r="E63" s="16"/>
      <c r="F63" s="10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6"/>
      <c r="E64" s="16"/>
      <c r="F64" s="10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6"/>
      <c r="E65" s="16"/>
      <c r="F65" s="10"/>
      <c r="G65" s="1"/>
      <c r="H65" s="1"/>
      <c r="I65" s="1"/>
      <c r="J65" s="1"/>
      <c r="K65" s="1"/>
      <c r="L65" s="1"/>
    </row>
    <row r="66" spans="1:12" x14ac:dyDescent="0.25">
      <c r="A66" s="1"/>
      <c r="B66" s="1"/>
      <c r="C66" s="1"/>
      <c r="D66" s="16"/>
      <c r="E66" s="16"/>
      <c r="F66" s="10"/>
      <c r="G66" s="1"/>
      <c r="H66" s="1"/>
      <c r="I66" s="1"/>
      <c r="J66" s="1"/>
      <c r="K66" s="1"/>
      <c r="L66" s="1"/>
    </row>
    <row r="67" spans="1:12" x14ac:dyDescent="0.25">
      <c r="A67" s="1"/>
      <c r="B67" s="1"/>
      <c r="C67" s="1"/>
      <c r="D67" s="16"/>
      <c r="E67" s="16"/>
      <c r="F67" s="10"/>
      <c r="G67" s="1"/>
      <c r="H67" s="1"/>
      <c r="I67" s="1"/>
      <c r="J67" s="1"/>
      <c r="K67" s="1"/>
      <c r="L67" s="1"/>
    </row>
    <row r="68" spans="1:12" x14ac:dyDescent="0.25">
      <c r="A68" s="1"/>
      <c r="B68" s="1"/>
      <c r="C68" s="1"/>
      <c r="D68" s="16"/>
      <c r="E68" s="16"/>
      <c r="F68" s="10"/>
      <c r="G68" s="1"/>
      <c r="H68" s="1"/>
      <c r="I68" s="1"/>
      <c r="J68" s="1"/>
      <c r="K68" s="1"/>
      <c r="L68" s="1"/>
    </row>
    <row r="69" spans="1:12" x14ac:dyDescent="0.25">
      <c r="A69" s="1"/>
      <c r="B69" s="1"/>
      <c r="C69" s="1"/>
      <c r="D69" s="16"/>
      <c r="E69" s="16"/>
      <c r="F69" s="10"/>
      <c r="G69" s="1"/>
      <c r="H69" s="1"/>
      <c r="I69" s="1"/>
      <c r="J69" s="1"/>
      <c r="K69" s="1"/>
      <c r="L69" s="1"/>
    </row>
    <row r="70" spans="1:12" x14ac:dyDescent="0.25">
      <c r="A70" s="1"/>
      <c r="B70" s="1"/>
      <c r="C70" s="1"/>
      <c r="D70" s="16"/>
      <c r="E70" s="16"/>
      <c r="F70" s="10"/>
      <c r="G70" s="1"/>
      <c r="H70" s="1"/>
      <c r="I70" s="1"/>
      <c r="J70" s="1"/>
      <c r="K70" s="1"/>
      <c r="L70" s="1"/>
    </row>
    <row r="71" spans="1:12" x14ac:dyDescent="0.25">
      <c r="A71" s="1"/>
      <c r="B71" s="1"/>
      <c r="C71" s="1"/>
      <c r="D71" s="16"/>
      <c r="E71" s="16"/>
      <c r="F71" s="10"/>
      <c r="G71" s="1"/>
      <c r="H71" s="1"/>
      <c r="I71" s="1"/>
      <c r="J71" s="1"/>
      <c r="K71" s="1"/>
      <c r="L71" s="1"/>
    </row>
    <row r="72" spans="1:12" x14ac:dyDescent="0.25">
      <c r="A72" s="1"/>
      <c r="B72" s="1"/>
      <c r="C72" s="1"/>
      <c r="D72" s="16"/>
      <c r="E72" s="16"/>
      <c r="F72" s="10"/>
      <c r="G72" s="1"/>
      <c r="H72" s="1"/>
      <c r="I72" s="1"/>
      <c r="J72" s="1"/>
      <c r="K72" s="1"/>
      <c r="L72" s="1"/>
    </row>
    <row r="73" spans="1:12" x14ac:dyDescent="0.25">
      <c r="A73" s="1"/>
      <c r="B73" s="1"/>
      <c r="C73" s="1"/>
      <c r="D73" s="16"/>
      <c r="E73" s="16"/>
      <c r="F73" s="10"/>
      <c r="G73" s="1"/>
      <c r="H73" s="1"/>
      <c r="I73" s="1"/>
      <c r="J73" s="1"/>
      <c r="K73" s="1"/>
      <c r="L73" s="1"/>
    </row>
    <row r="74" spans="1:12" x14ac:dyDescent="0.25">
      <c r="A74" s="1"/>
      <c r="B74" s="1"/>
      <c r="C74" s="1"/>
      <c r="D74" s="16"/>
      <c r="E74" s="16"/>
      <c r="F74" s="10"/>
      <c r="G74" s="1"/>
      <c r="H74" s="1"/>
      <c r="I74" s="1"/>
      <c r="J74" s="1"/>
      <c r="K74" s="1"/>
      <c r="L74" s="1"/>
    </row>
    <row r="75" spans="1:12" x14ac:dyDescent="0.25">
      <c r="A75" s="1"/>
      <c r="B75" s="1"/>
      <c r="C75" s="1"/>
      <c r="D75" s="16"/>
      <c r="E75" s="16"/>
      <c r="F75" s="10"/>
      <c r="G75" s="1"/>
      <c r="H75" s="1"/>
      <c r="I75" s="1"/>
      <c r="J75" s="1"/>
      <c r="K75" s="1"/>
      <c r="L75" s="1"/>
    </row>
    <row r="76" spans="1:12" x14ac:dyDescent="0.25">
      <c r="A76" s="1"/>
      <c r="B76" s="1"/>
      <c r="C76" s="1"/>
      <c r="D76" s="16"/>
      <c r="E76" s="16"/>
      <c r="F76" s="10"/>
      <c r="G76" s="1"/>
      <c r="H76" s="1"/>
      <c r="I76" s="1"/>
      <c r="J76" s="1"/>
      <c r="K76" s="1"/>
      <c r="L76" s="1"/>
    </row>
    <row r="77" spans="1:12" x14ac:dyDescent="0.25">
      <c r="A77" s="1"/>
      <c r="B77" s="1"/>
      <c r="C77" s="1"/>
      <c r="D77" s="16"/>
      <c r="E77" s="16"/>
      <c r="F77" s="10"/>
      <c r="G77" s="1"/>
      <c r="H77" s="1"/>
      <c r="I77" s="1"/>
      <c r="J77" s="1"/>
      <c r="K77" s="1"/>
      <c r="L77" s="1"/>
    </row>
    <row r="78" spans="1:12" x14ac:dyDescent="0.25">
      <c r="A78" s="1"/>
      <c r="B78" s="1"/>
      <c r="C78" s="1"/>
      <c r="D78" s="16"/>
      <c r="E78" s="16"/>
      <c r="F78" s="10"/>
      <c r="G78" s="1"/>
      <c r="H78" s="1"/>
      <c r="I78" s="1"/>
      <c r="J78" s="1"/>
      <c r="K78" s="1"/>
      <c r="L78" s="1"/>
    </row>
    <row r="79" spans="1:12" x14ac:dyDescent="0.25">
      <c r="A79" s="1"/>
      <c r="B79" s="1"/>
      <c r="C79" s="1"/>
      <c r="D79" s="16"/>
      <c r="E79" s="16"/>
      <c r="F79" s="10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1"/>
      <c r="D80" s="16"/>
      <c r="E80" s="16"/>
      <c r="F80" s="10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6"/>
      <c r="E81" s="16"/>
      <c r="F81" s="10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6"/>
      <c r="E82" s="16"/>
      <c r="F82" s="10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6"/>
      <c r="E83" s="16"/>
      <c r="F83" s="10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6"/>
      <c r="E84" s="16"/>
      <c r="F84" s="10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6"/>
      <c r="E85" s="16"/>
      <c r="F85" s="10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6"/>
      <c r="E86" s="16"/>
      <c r="F86" s="10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6"/>
      <c r="E87" s="16"/>
      <c r="F87" s="10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6"/>
      <c r="E88" s="16"/>
      <c r="F88" s="10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6"/>
      <c r="E89" s="16"/>
      <c r="F89" s="10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6"/>
      <c r="E90" s="16"/>
      <c r="F90" s="10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6"/>
      <c r="E91" s="16"/>
      <c r="F91" s="10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6"/>
      <c r="E92" s="16"/>
      <c r="F92" s="10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6"/>
      <c r="E93" s="16"/>
      <c r="F93" s="10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6"/>
      <c r="E94" s="16"/>
      <c r="F94" s="10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6"/>
      <c r="E95" s="16"/>
      <c r="F95" s="10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6"/>
      <c r="E96" s="16"/>
      <c r="F96" s="10"/>
      <c r="G96" s="1"/>
      <c r="H96" s="1"/>
      <c r="I96" s="1"/>
      <c r="J96" s="1"/>
      <c r="K96" s="1"/>
      <c r="L96" s="1"/>
    </row>
    <row r="97" spans="1:12" x14ac:dyDescent="0.25">
      <c r="A97" s="1"/>
      <c r="B97" s="1"/>
      <c r="C97" s="1"/>
      <c r="D97" s="16"/>
      <c r="E97" s="16"/>
      <c r="F97" s="10"/>
      <c r="G97" s="1"/>
      <c r="H97" s="1"/>
      <c r="I97" s="1"/>
      <c r="J97" s="1"/>
      <c r="K97" s="1"/>
      <c r="L97" s="1"/>
    </row>
    <row r="98" spans="1:12" x14ac:dyDescent="0.25">
      <c r="A98" s="1"/>
      <c r="B98" s="1"/>
      <c r="C98" s="1"/>
      <c r="D98" s="16"/>
      <c r="E98" s="16"/>
      <c r="F98" s="10"/>
      <c r="G98" s="1"/>
      <c r="H98" s="1"/>
      <c r="I98" s="1"/>
      <c r="J98" s="1"/>
      <c r="K98" s="1"/>
      <c r="L98" s="1"/>
    </row>
    <row r="99" spans="1:12" x14ac:dyDescent="0.25">
      <c r="A99" s="1"/>
      <c r="B99" s="1"/>
      <c r="C99" s="1"/>
      <c r="D99" s="16"/>
      <c r="E99" s="16"/>
      <c r="F99" s="10"/>
      <c r="G99" s="1"/>
      <c r="H99" s="1"/>
      <c r="I99" s="1"/>
      <c r="J99" s="1"/>
      <c r="K99" s="1"/>
      <c r="L99" s="1"/>
    </row>
    <row r="100" spans="1:12" x14ac:dyDescent="0.25">
      <c r="A100" s="1"/>
      <c r="B100" s="1"/>
      <c r="C100" s="1"/>
      <c r="D100" s="16"/>
      <c r="E100" s="16"/>
      <c r="F100" s="10"/>
      <c r="G100" s="1"/>
      <c r="H100" s="1"/>
      <c r="I100" s="1"/>
      <c r="J100" s="1"/>
      <c r="K100" s="1"/>
      <c r="L100" s="1"/>
    </row>
    <row r="101" spans="1:12" x14ac:dyDescent="0.25">
      <c r="A101" s="1"/>
      <c r="B101" s="1"/>
      <c r="C101" s="1"/>
      <c r="D101" s="16"/>
      <c r="E101" s="16"/>
      <c r="F101" s="10"/>
      <c r="G101" s="1"/>
      <c r="H101" s="1"/>
      <c r="I101" s="1"/>
      <c r="J101" s="1"/>
      <c r="K101" s="1"/>
      <c r="L101" s="1"/>
    </row>
    <row r="102" spans="1:12" x14ac:dyDescent="0.25">
      <c r="A102" s="1"/>
      <c r="B102" s="1"/>
      <c r="C102" s="1"/>
      <c r="D102" s="16"/>
      <c r="E102" s="16"/>
      <c r="F102" s="10"/>
      <c r="G102" s="1"/>
      <c r="H102" s="1"/>
      <c r="I102" s="1"/>
      <c r="J102" s="1"/>
      <c r="K102" s="1"/>
      <c r="L102" s="1"/>
    </row>
    <row r="103" spans="1:12" x14ac:dyDescent="0.25">
      <c r="A103" s="1"/>
      <c r="B103" s="1"/>
      <c r="C103" s="1"/>
      <c r="D103" s="16"/>
      <c r="E103" s="16"/>
      <c r="F103" s="10"/>
      <c r="G103" s="1"/>
      <c r="H103" s="1"/>
      <c r="I103" s="1"/>
      <c r="J103" s="1"/>
      <c r="K103" s="1"/>
      <c r="L103" s="1"/>
    </row>
    <row r="104" spans="1:12" x14ac:dyDescent="0.25">
      <c r="A104" s="1"/>
      <c r="B104" s="1"/>
      <c r="C104" s="1"/>
      <c r="D104" s="16"/>
      <c r="E104" s="16"/>
      <c r="F104" s="10"/>
      <c r="G104" s="1"/>
      <c r="H104" s="1"/>
      <c r="I104" s="1"/>
      <c r="J104" s="1"/>
      <c r="K104" s="1"/>
      <c r="L104" s="1"/>
    </row>
    <row r="105" spans="1:12" x14ac:dyDescent="0.25">
      <c r="A105" s="1"/>
      <c r="B105" s="1"/>
      <c r="C105" s="1"/>
      <c r="D105" s="16"/>
      <c r="E105" s="16"/>
      <c r="F105" s="10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6"/>
      <c r="E106" s="16"/>
      <c r="F106" s="10"/>
      <c r="G106" s="1"/>
      <c r="H106" s="1"/>
      <c r="I106" s="1"/>
      <c r="J106" s="1"/>
      <c r="K106" s="1"/>
      <c r="L106" s="1"/>
    </row>
    <row r="107" spans="1:12" x14ac:dyDescent="0.25">
      <c r="A107" s="1"/>
      <c r="B107" s="1"/>
      <c r="C107" s="1"/>
      <c r="D107" s="16"/>
      <c r="E107" s="16"/>
      <c r="F107" s="10"/>
      <c r="G107" s="1"/>
      <c r="H107" s="1"/>
      <c r="I107" s="1"/>
      <c r="J107" s="1"/>
      <c r="K107" s="1"/>
      <c r="L107" s="1"/>
    </row>
    <row r="108" spans="1:12" x14ac:dyDescent="0.25">
      <c r="A108" s="1"/>
      <c r="B108" s="1"/>
      <c r="C108" s="1"/>
      <c r="D108" s="16"/>
      <c r="E108" s="16"/>
      <c r="F108" s="10"/>
      <c r="G108" s="1"/>
      <c r="H108" s="1"/>
      <c r="I108" s="1"/>
      <c r="J108" s="1"/>
      <c r="K108" s="1"/>
      <c r="L108" s="1"/>
    </row>
    <row r="109" spans="1:12" x14ac:dyDescent="0.25">
      <c r="A109" s="1"/>
      <c r="B109" s="1"/>
      <c r="C109" s="1"/>
      <c r="D109" s="16"/>
      <c r="E109" s="16"/>
      <c r="F109" s="10"/>
      <c r="G109" s="1"/>
      <c r="H109" s="1"/>
      <c r="I109" s="1"/>
      <c r="J109" s="1"/>
      <c r="K109" s="1"/>
      <c r="L109" s="1"/>
    </row>
    <row r="110" spans="1:12" x14ac:dyDescent="0.25">
      <c r="A110" s="1"/>
      <c r="B110" s="1"/>
      <c r="C110" s="1"/>
      <c r="D110" s="16"/>
      <c r="E110" s="16"/>
      <c r="F110" s="10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6"/>
      <c r="E111" s="16"/>
      <c r="F111" s="10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6"/>
      <c r="E112" s="16"/>
      <c r="F112" s="10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6"/>
      <c r="E113" s="16"/>
      <c r="F113" s="10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6"/>
      <c r="E114" s="16"/>
      <c r="F114" s="10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6"/>
      <c r="E115" s="16"/>
      <c r="F115" s="10"/>
      <c r="G115" s="1"/>
      <c r="H115" s="1"/>
      <c r="I115" s="1"/>
      <c r="J115" s="1"/>
      <c r="K115" s="1"/>
      <c r="L115" s="1"/>
    </row>
    <row r="116" spans="1:12" x14ac:dyDescent="0.25">
      <c r="A116" s="1"/>
      <c r="B116" s="1"/>
      <c r="C116" s="1"/>
      <c r="D116" s="16"/>
      <c r="E116" s="16"/>
      <c r="F116" s="10"/>
      <c r="G116" s="1"/>
      <c r="H116" s="1"/>
      <c r="I116" s="1"/>
      <c r="J116" s="1"/>
      <c r="K116" s="1"/>
      <c r="L116" s="1"/>
    </row>
    <row r="117" spans="1:12" x14ac:dyDescent="0.25">
      <c r="A117" s="1"/>
      <c r="B117" s="1"/>
      <c r="C117" s="1"/>
      <c r="D117" s="16"/>
      <c r="E117" s="16"/>
      <c r="F117" s="10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6"/>
      <c r="E118" s="16"/>
      <c r="F118" s="10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6"/>
      <c r="E119" s="16"/>
      <c r="F119" s="10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6"/>
      <c r="E120" s="16"/>
      <c r="F120" s="10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6"/>
      <c r="E121" s="16"/>
      <c r="F121" s="10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6"/>
      <c r="E122" s="16"/>
      <c r="F122" s="10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6"/>
      <c r="E123" s="16"/>
      <c r="F123" s="10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6"/>
      <c r="E124" s="16"/>
      <c r="F124" s="10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6"/>
      <c r="E125" s="16"/>
      <c r="F125" s="10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6"/>
      <c r="E126" s="16"/>
      <c r="F126" s="10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6"/>
      <c r="E127" s="16"/>
      <c r="F127" s="10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6"/>
      <c r="E128" s="16"/>
      <c r="F128" s="10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6"/>
      <c r="E129" s="16"/>
      <c r="F129" s="10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6"/>
      <c r="E130" s="16"/>
      <c r="F130" s="10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6"/>
      <c r="E131" s="16"/>
      <c r="F131" s="10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6"/>
      <c r="E132" s="16"/>
      <c r="F132" s="10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6"/>
      <c r="E133" s="16"/>
      <c r="F133" s="10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6"/>
      <c r="E134" s="16"/>
      <c r="F134" s="10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6"/>
      <c r="E135" s="16"/>
      <c r="F135" s="10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6"/>
      <c r="E136" s="16"/>
      <c r="F136" s="10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6"/>
      <c r="E137" s="16"/>
      <c r="F137" s="10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6"/>
      <c r="E138" s="16"/>
      <c r="F138" s="10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6"/>
      <c r="E139" s="16"/>
      <c r="F139" s="10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6"/>
      <c r="E140" s="16"/>
      <c r="F140" s="10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6"/>
      <c r="E141" s="16"/>
      <c r="F141" s="10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6"/>
      <c r="E142" s="16"/>
      <c r="F142" s="10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6"/>
      <c r="E143" s="16"/>
      <c r="F143" s="10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6"/>
      <c r="E144" s="16"/>
      <c r="F144" s="10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6"/>
      <c r="E145" s="16"/>
      <c r="F145" s="10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6"/>
      <c r="E146" s="16"/>
      <c r="F146" s="10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6"/>
      <c r="E147" s="16"/>
      <c r="F147" s="10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6"/>
      <c r="E148" s="16"/>
      <c r="F148" s="10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6"/>
      <c r="E149" s="16"/>
      <c r="F149" s="10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6"/>
      <c r="E150" s="16"/>
      <c r="F150" s="10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6"/>
      <c r="E151" s="16"/>
      <c r="F151" s="10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6"/>
      <c r="E152" s="16"/>
      <c r="F152" s="10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6"/>
      <c r="E153" s="16"/>
      <c r="F153" s="10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6"/>
      <c r="E154" s="16"/>
      <c r="F154" s="10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6"/>
      <c r="E155" s="16"/>
      <c r="F155" s="10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6"/>
      <c r="E156" s="16"/>
      <c r="F156" s="10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6"/>
      <c r="E157" s="16"/>
      <c r="F157" s="10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6"/>
      <c r="E158" s="16"/>
      <c r="F158" s="10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6"/>
      <c r="E159" s="16"/>
      <c r="F159" s="10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6"/>
      <c r="E160" s="16"/>
      <c r="F160" s="10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6"/>
      <c r="E161" s="16"/>
      <c r="F161" s="10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6"/>
      <c r="E162" s="16"/>
      <c r="F162" s="10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6"/>
      <c r="E163" s="16"/>
      <c r="F163" s="10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6"/>
      <c r="E164" s="16"/>
      <c r="F164" s="10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6"/>
      <c r="E165" s="16"/>
      <c r="F165" s="10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6"/>
      <c r="E166" s="16"/>
      <c r="F166" s="10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6"/>
      <c r="E167" s="16"/>
      <c r="F167" s="10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6"/>
      <c r="E168" s="16"/>
      <c r="F168" s="10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6"/>
      <c r="E169" s="16"/>
      <c r="F169" s="10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6"/>
      <c r="E170" s="16"/>
      <c r="F170" s="10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6"/>
      <c r="E171" s="16"/>
      <c r="F171" s="10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6"/>
      <c r="E172" s="16"/>
      <c r="F172" s="10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6"/>
      <c r="E173" s="16"/>
      <c r="F173" s="10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6"/>
      <c r="E174" s="16"/>
      <c r="F174" s="10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6"/>
      <c r="E175" s="16"/>
      <c r="F175" s="10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6"/>
      <c r="E176" s="16"/>
      <c r="F176" s="10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6"/>
      <c r="E177" s="16"/>
      <c r="F177" s="10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6"/>
      <c r="E178" s="16"/>
      <c r="F178" s="10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6"/>
      <c r="E179" s="16"/>
      <c r="F179" s="10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6"/>
      <c r="E180" s="16"/>
      <c r="F180" s="10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6"/>
      <c r="E181" s="16"/>
      <c r="F181" s="10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6"/>
      <c r="E182" s="16"/>
      <c r="F182" s="10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6"/>
      <c r="E183" s="16"/>
      <c r="F183" s="10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6"/>
      <c r="E184" s="16"/>
      <c r="F184" s="10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6"/>
      <c r="E185" s="16"/>
      <c r="F185" s="10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6"/>
      <c r="E186" s="16"/>
      <c r="F186" s="10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6"/>
      <c r="E187" s="16"/>
      <c r="F187" s="10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6"/>
      <c r="E188" s="16"/>
      <c r="F188" s="10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6"/>
      <c r="E189" s="16"/>
      <c r="F189" s="10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6"/>
      <c r="E190" s="16"/>
      <c r="F190" s="10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6"/>
      <c r="E191" s="16"/>
      <c r="F191" s="10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6"/>
      <c r="E192" s="16"/>
      <c r="F192" s="10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6"/>
      <c r="E193" s="16"/>
      <c r="F193" s="10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6"/>
      <c r="E194" s="16"/>
      <c r="F194" s="10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6"/>
      <c r="E195" s="16"/>
      <c r="F195" s="10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6"/>
      <c r="E196" s="16"/>
      <c r="F196" s="10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6"/>
      <c r="E197" s="16"/>
      <c r="F197" s="10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6"/>
      <c r="E198" s="16"/>
      <c r="F198" s="10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6"/>
      <c r="E199" s="16"/>
      <c r="F199" s="10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6"/>
      <c r="E200" s="16"/>
      <c r="F200" s="10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6"/>
      <c r="E201" s="16"/>
      <c r="F201" s="10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6"/>
      <c r="E202" s="16"/>
      <c r="F202" s="10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6"/>
      <c r="E203" s="16"/>
      <c r="F203" s="10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6"/>
      <c r="E204" s="16"/>
      <c r="F204" s="10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6"/>
      <c r="E205" s="16"/>
      <c r="F205" s="10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6"/>
      <c r="E206" s="16"/>
      <c r="F206" s="10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6"/>
      <c r="E207" s="16"/>
      <c r="F207" s="10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6"/>
      <c r="E208" s="16"/>
      <c r="F208" s="10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6"/>
      <c r="E209" s="16"/>
      <c r="F209" s="10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6"/>
      <c r="E210" s="16"/>
      <c r="F210" s="10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6"/>
      <c r="E211" s="16"/>
      <c r="F211" s="10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6"/>
      <c r="E212" s="16"/>
      <c r="F212" s="10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6"/>
      <c r="E213" s="16"/>
      <c r="F213" s="10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6"/>
      <c r="E214" s="16"/>
      <c r="F214" s="10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6"/>
      <c r="E215" s="16"/>
      <c r="F215" s="10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6"/>
      <c r="E216" s="16"/>
      <c r="F216" s="10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6"/>
      <c r="E217" s="16"/>
      <c r="F217" s="10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6"/>
      <c r="E218" s="16"/>
      <c r="F218" s="10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6"/>
      <c r="E219" s="16"/>
      <c r="F219" s="10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6"/>
      <c r="E220" s="16"/>
      <c r="F220" s="10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6"/>
      <c r="E221" s="16"/>
      <c r="F221" s="10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6"/>
      <c r="E222" s="16"/>
      <c r="F222" s="10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6"/>
      <c r="E223" s="16"/>
      <c r="F223" s="10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6"/>
      <c r="E224" s="16"/>
      <c r="F224" s="10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6"/>
      <c r="E225" s="16"/>
      <c r="F225" s="10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6"/>
      <c r="E226" s="16"/>
      <c r="F226" s="10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6"/>
      <c r="E227" s="16"/>
      <c r="F227" s="10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6"/>
      <c r="E228" s="16"/>
      <c r="F228" s="10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6"/>
      <c r="E229" s="16"/>
      <c r="F229" s="10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6"/>
      <c r="E230" s="16"/>
      <c r="F230" s="10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6"/>
      <c r="E231" s="16"/>
      <c r="F231" s="10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6"/>
      <c r="E232" s="16"/>
      <c r="F232" s="10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6"/>
      <c r="E233" s="16"/>
      <c r="F233" s="10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6"/>
      <c r="E234" s="16"/>
      <c r="F234" s="10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6"/>
      <c r="E235" s="16"/>
      <c r="F235" s="10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6"/>
      <c r="E236" s="16"/>
      <c r="F236" s="10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6"/>
      <c r="E237" s="16"/>
      <c r="F237" s="10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6"/>
      <c r="E238" s="16"/>
      <c r="F238" s="10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6"/>
      <c r="E239" s="16"/>
      <c r="F239" s="10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6"/>
      <c r="E240" s="16"/>
      <c r="F240" s="10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6"/>
      <c r="E241" s="16"/>
      <c r="F241" s="10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6"/>
      <c r="E242" s="16"/>
      <c r="F242" s="10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6"/>
      <c r="E243" s="16"/>
      <c r="F243" s="10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6"/>
      <c r="E244" s="16"/>
      <c r="F244" s="10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6"/>
      <c r="E245" s="16"/>
      <c r="F245" s="10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6"/>
      <c r="E246" s="16"/>
      <c r="F246" s="10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6"/>
      <c r="E247" s="16"/>
      <c r="F247" s="10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6"/>
      <c r="E248" s="16"/>
      <c r="F248" s="10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6"/>
      <c r="E249" s="16"/>
      <c r="F249" s="10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6"/>
      <c r="E250" s="16"/>
      <c r="F250" s="10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6"/>
      <c r="E251" s="16"/>
      <c r="F251" s="10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6"/>
      <c r="E252" s="16"/>
      <c r="F252" s="10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6"/>
      <c r="E253" s="16"/>
      <c r="F253" s="10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6"/>
      <c r="E254" s="16"/>
      <c r="F254" s="10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6"/>
      <c r="E255" s="16"/>
      <c r="F255" s="10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6"/>
      <c r="E256" s="16"/>
      <c r="F256" s="10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6"/>
      <c r="E257" s="16"/>
      <c r="F257" s="10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6"/>
      <c r="E258" s="16"/>
      <c r="F258" s="10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6"/>
      <c r="E259" s="16"/>
      <c r="F259" s="10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6"/>
      <c r="E260" s="16"/>
      <c r="F260" s="10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6"/>
      <c r="E261" s="16"/>
      <c r="F261" s="10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6"/>
      <c r="E262" s="16"/>
      <c r="F262" s="10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6"/>
      <c r="E263" s="16"/>
      <c r="F263" s="10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6"/>
      <c r="E264" s="16"/>
      <c r="F264" s="10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6"/>
      <c r="E265" s="16"/>
      <c r="F265" s="10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6"/>
      <c r="E266" s="16"/>
      <c r="F266" s="10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6"/>
      <c r="E267" s="16"/>
      <c r="F267" s="10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6"/>
      <c r="E268" s="16"/>
      <c r="F268" s="10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6"/>
      <c r="E269" s="16"/>
      <c r="F269" s="10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6"/>
      <c r="E270" s="16"/>
      <c r="F270" s="10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6"/>
      <c r="E271" s="16"/>
      <c r="F271" s="10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6"/>
      <c r="E272" s="16"/>
      <c r="F272" s="10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6"/>
      <c r="E273" s="16"/>
      <c r="F273" s="10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6"/>
      <c r="E274" s="16"/>
      <c r="F274" s="10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6"/>
      <c r="E275" s="16"/>
      <c r="F275" s="10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6"/>
      <c r="E276" s="16"/>
      <c r="F276" s="10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6"/>
      <c r="E277" s="16"/>
      <c r="F277" s="10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6"/>
      <c r="E278" s="16"/>
      <c r="F278" s="10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6"/>
      <c r="E279" s="16"/>
      <c r="F279" s="10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6"/>
      <c r="E280" s="16"/>
      <c r="F280" s="10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6"/>
      <c r="E281" s="16"/>
      <c r="F281" s="10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6"/>
      <c r="E282" s="16"/>
      <c r="F282" s="10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6"/>
      <c r="E283" s="16"/>
      <c r="F283" s="10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6"/>
      <c r="E284" s="16"/>
      <c r="F284" s="10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6"/>
      <c r="E285" s="16"/>
      <c r="F285" s="10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6"/>
      <c r="E286" s="16"/>
      <c r="F286" s="10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6"/>
      <c r="E287" s="16"/>
      <c r="F287" s="10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6"/>
      <c r="E288" s="16"/>
      <c r="F288" s="10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6"/>
      <c r="E289" s="16"/>
      <c r="F289" s="10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6"/>
      <c r="E290" s="16"/>
      <c r="F290" s="10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6"/>
      <c r="E291" s="16"/>
      <c r="F291" s="10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6"/>
      <c r="E292" s="16"/>
      <c r="F292" s="10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6"/>
      <c r="E293" s="16"/>
      <c r="F293" s="10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6"/>
      <c r="E294" s="16"/>
      <c r="F294" s="10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6"/>
      <c r="E295" s="16"/>
      <c r="F295" s="10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6"/>
      <c r="E296" s="16"/>
      <c r="F296" s="10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6"/>
      <c r="E297" s="16"/>
      <c r="F297" s="10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6"/>
      <c r="E298" s="16"/>
      <c r="F298" s="10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6"/>
      <c r="E299" s="16"/>
      <c r="F299" s="10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6"/>
      <c r="E300" s="16"/>
      <c r="F300" s="10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6"/>
      <c r="E301" s="16"/>
      <c r="F301" s="10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6"/>
      <c r="E302" s="16"/>
      <c r="F302" s="10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6"/>
      <c r="E303" s="16"/>
      <c r="F303" s="10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6"/>
      <c r="E304" s="16"/>
      <c r="F304" s="10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6"/>
      <c r="E305" s="16"/>
      <c r="F305" s="10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6"/>
      <c r="E306" s="16"/>
      <c r="F306" s="10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6"/>
      <c r="E307" s="16"/>
      <c r="F307" s="10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6"/>
      <c r="E308" s="16"/>
      <c r="F308" s="10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6"/>
      <c r="E309" s="16"/>
      <c r="F309" s="10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6"/>
      <c r="E310" s="16"/>
      <c r="F310" s="10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6"/>
      <c r="E311" s="16"/>
      <c r="F311" s="10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6"/>
      <c r="E312" s="16"/>
      <c r="F312" s="10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6"/>
      <c r="E313" s="16"/>
      <c r="F313" s="10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6"/>
      <c r="E314" s="16"/>
      <c r="F314" s="10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6"/>
      <c r="E315" s="16"/>
      <c r="F315" s="10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6"/>
      <c r="E316" s="16"/>
      <c r="F316" s="10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6"/>
      <c r="E317" s="16"/>
      <c r="F317" s="10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6"/>
      <c r="E318" s="16"/>
      <c r="F318" s="10"/>
      <c r="G318" s="1"/>
      <c r="H318" s="1"/>
      <c r="I318" s="1"/>
      <c r="J318" s="1"/>
      <c r="K318" s="1"/>
      <c r="L318" s="1"/>
    </row>
    <row r="319" spans="1:12" x14ac:dyDescent="0.25">
      <c r="A319" s="1"/>
      <c r="B319" s="1"/>
      <c r="C319" s="1"/>
      <c r="D319" s="16"/>
      <c r="E319" s="16"/>
      <c r="F319" s="10"/>
      <c r="G319" s="1"/>
      <c r="H319" s="1"/>
      <c r="I319" s="1"/>
      <c r="J319" s="1"/>
      <c r="K319" s="1"/>
      <c r="L319" s="1"/>
    </row>
    <row r="320" spans="1:12" x14ac:dyDescent="0.25">
      <c r="A320" s="1"/>
      <c r="B320" s="1"/>
      <c r="C320" s="1"/>
      <c r="D320" s="16"/>
      <c r="E320" s="16"/>
      <c r="F320" s="10"/>
      <c r="G320" s="1"/>
      <c r="H320" s="1"/>
      <c r="I320" s="1"/>
      <c r="J320" s="1"/>
      <c r="K320" s="1"/>
      <c r="L320" s="1"/>
    </row>
    <row r="321" spans="1:12" x14ac:dyDescent="0.25">
      <c r="A321" s="1"/>
      <c r="B321" s="1"/>
      <c r="C321" s="1"/>
      <c r="D321" s="16"/>
      <c r="E321" s="16"/>
      <c r="F321" s="10"/>
      <c r="G321" s="1"/>
      <c r="H321" s="1"/>
      <c r="I321" s="1"/>
      <c r="J321" s="1"/>
      <c r="K321" s="1"/>
      <c r="L321" s="1"/>
    </row>
    <row r="322" spans="1:12" x14ac:dyDescent="0.25">
      <c r="A322" s="1"/>
      <c r="B322" s="1"/>
      <c r="C322" s="1"/>
      <c r="D322" s="16"/>
      <c r="E322" s="16"/>
      <c r="F322" s="10"/>
      <c r="G322" s="1"/>
      <c r="H322" s="1"/>
      <c r="I322" s="1"/>
      <c r="J322" s="1"/>
      <c r="K322" s="1"/>
      <c r="L322" s="1"/>
    </row>
    <row r="323" spans="1:12" x14ac:dyDescent="0.25">
      <c r="A323" s="1"/>
      <c r="B323" s="1"/>
      <c r="C323" s="1"/>
      <c r="D323" s="16"/>
      <c r="E323" s="16"/>
      <c r="F323" s="10"/>
      <c r="G323" s="1"/>
      <c r="H323" s="1"/>
      <c r="I323" s="1"/>
      <c r="J323" s="1"/>
      <c r="K323" s="1"/>
      <c r="L323" s="1"/>
    </row>
    <row r="324" spans="1:12" x14ac:dyDescent="0.25">
      <c r="A324" s="1"/>
      <c r="B324" s="1"/>
      <c r="C324" s="1"/>
      <c r="D324" s="16"/>
      <c r="E324" s="16"/>
      <c r="F324" s="10"/>
      <c r="G324" s="1"/>
      <c r="H324" s="1"/>
      <c r="I324" s="1"/>
      <c r="J324" s="1"/>
      <c r="K324" s="1"/>
      <c r="L324" s="1"/>
    </row>
    <row r="325" spans="1:12" x14ac:dyDescent="0.25">
      <c r="A325" s="1"/>
      <c r="B325" s="1"/>
      <c r="C325" s="1"/>
      <c r="D325" s="16"/>
      <c r="E325" s="16"/>
      <c r="F325" s="10"/>
      <c r="G325" s="1"/>
      <c r="H325" s="1"/>
      <c r="I325" s="1"/>
      <c r="J325" s="1"/>
      <c r="K325" s="1"/>
      <c r="L325" s="1"/>
    </row>
    <row r="326" spans="1:12" x14ac:dyDescent="0.25">
      <c r="A326" s="1"/>
      <c r="B326" s="1"/>
      <c r="C326" s="1"/>
      <c r="D326" s="16"/>
      <c r="E326" s="16"/>
      <c r="F326" s="10"/>
      <c r="G326" s="1"/>
      <c r="H326" s="1"/>
      <c r="I326" s="1"/>
      <c r="J326" s="1"/>
      <c r="K326" s="1"/>
      <c r="L326" s="1"/>
    </row>
    <row r="327" spans="1:12" x14ac:dyDescent="0.25">
      <c r="A327" s="1"/>
      <c r="B327" s="1"/>
      <c r="C327" s="1"/>
      <c r="D327" s="16"/>
      <c r="E327" s="16"/>
      <c r="F327" s="10"/>
      <c r="G327" s="1"/>
      <c r="H327" s="1"/>
      <c r="I327" s="1"/>
      <c r="J327" s="1"/>
      <c r="K327" s="1"/>
      <c r="L327" s="1"/>
    </row>
    <row r="328" spans="1:12" x14ac:dyDescent="0.25">
      <c r="A328" s="1"/>
      <c r="B328" s="1"/>
      <c r="C328" s="1"/>
      <c r="D328" s="16"/>
      <c r="E328" s="16"/>
      <c r="F328" s="10"/>
      <c r="G328" s="1"/>
      <c r="H328" s="1"/>
      <c r="I328" s="1"/>
      <c r="J328" s="1"/>
      <c r="K328" s="1"/>
      <c r="L328" s="1"/>
    </row>
    <row r="329" spans="1:12" x14ac:dyDescent="0.25">
      <c r="A329" s="1"/>
      <c r="B329" s="1"/>
      <c r="C329" s="1"/>
      <c r="D329" s="16"/>
      <c r="E329" s="16"/>
      <c r="F329" s="10"/>
      <c r="G329" s="1"/>
      <c r="H329" s="1"/>
      <c r="I329" s="1"/>
      <c r="J329" s="1"/>
      <c r="K329" s="1"/>
      <c r="L329" s="1"/>
    </row>
    <row r="330" spans="1:12" x14ac:dyDescent="0.25">
      <c r="A330" s="1"/>
      <c r="B330" s="1"/>
      <c r="C330" s="1"/>
      <c r="D330" s="16"/>
      <c r="E330" s="16"/>
      <c r="F330" s="10"/>
      <c r="G330" s="1"/>
      <c r="H330" s="1"/>
      <c r="I330" s="1"/>
      <c r="J330" s="1"/>
      <c r="K330" s="1"/>
      <c r="L330" s="1"/>
    </row>
    <row r="331" spans="1:12" x14ac:dyDescent="0.25">
      <c r="A331" s="1"/>
      <c r="B331" s="1"/>
      <c r="C331" s="1"/>
      <c r="D331" s="16"/>
      <c r="E331" s="16"/>
      <c r="F331" s="10"/>
      <c r="G331" s="1"/>
      <c r="H331" s="1"/>
      <c r="I331" s="1"/>
      <c r="J331" s="1"/>
      <c r="K331" s="1"/>
      <c r="L331" s="1"/>
    </row>
    <row r="332" spans="1:12" x14ac:dyDescent="0.25">
      <c r="A332" s="1"/>
      <c r="B332" s="1"/>
      <c r="C332" s="1"/>
      <c r="D332" s="16"/>
      <c r="E332" s="16"/>
      <c r="F332" s="10"/>
      <c r="G332" s="1"/>
      <c r="H332" s="1"/>
      <c r="I332" s="1"/>
      <c r="J332" s="1"/>
      <c r="K332" s="1"/>
      <c r="L332" s="1"/>
    </row>
    <row r="333" spans="1:12" x14ac:dyDescent="0.25">
      <c r="A333" s="1"/>
      <c r="B333" s="1"/>
      <c r="C333" s="1"/>
      <c r="D333" s="16"/>
      <c r="E333" s="16"/>
      <c r="F333" s="10"/>
      <c r="G333" s="1"/>
      <c r="H333" s="1"/>
      <c r="I333" s="1"/>
      <c r="J333" s="1"/>
      <c r="K333" s="1"/>
      <c r="L333" s="1"/>
    </row>
    <row r="334" spans="1:12" x14ac:dyDescent="0.25">
      <c r="A334" s="1"/>
      <c r="B334" s="1"/>
      <c r="C334" s="1"/>
      <c r="D334" s="16"/>
      <c r="E334" s="16"/>
      <c r="F334" s="10"/>
      <c r="G334" s="1"/>
      <c r="H334" s="1"/>
      <c r="I334" s="1"/>
      <c r="J334" s="1"/>
      <c r="K334" s="1"/>
      <c r="L334" s="1"/>
    </row>
    <row r="335" spans="1:12" x14ac:dyDescent="0.25">
      <c r="A335" s="1"/>
      <c r="B335" s="1"/>
      <c r="C335" s="1"/>
      <c r="D335" s="16"/>
      <c r="E335" s="16"/>
      <c r="F335" s="10"/>
      <c r="G335" s="1"/>
      <c r="H335" s="1"/>
      <c r="I335" s="1"/>
      <c r="J335" s="1"/>
      <c r="K335" s="1"/>
      <c r="L335" s="1"/>
    </row>
    <row r="336" spans="1:12" x14ac:dyDescent="0.25">
      <c r="A336" s="1"/>
      <c r="B336" s="1"/>
      <c r="C336" s="1"/>
      <c r="D336" s="16"/>
      <c r="E336" s="16"/>
      <c r="F336" s="10"/>
      <c r="G336" s="1"/>
      <c r="H336" s="1"/>
      <c r="I336" s="1"/>
      <c r="J336" s="1"/>
      <c r="K336" s="1"/>
      <c r="L336" s="1"/>
    </row>
    <row r="337" spans="1:12" x14ac:dyDescent="0.25">
      <c r="A337" s="1"/>
      <c r="B337" s="1"/>
      <c r="C337" s="1"/>
      <c r="D337" s="16"/>
      <c r="E337" s="16"/>
      <c r="F337" s="10"/>
      <c r="G337" s="1"/>
      <c r="H337" s="1"/>
      <c r="I337" s="1"/>
      <c r="J337" s="1"/>
      <c r="K337" s="1"/>
      <c r="L337" s="1"/>
    </row>
    <row r="338" spans="1:12" x14ac:dyDescent="0.25">
      <c r="A338" s="1"/>
      <c r="B338" s="1"/>
      <c r="C338" s="1"/>
      <c r="D338" s="16"/>
      <c r="E338" s="16"/>
      <c r="F338" s="10"/>
      <c r="G338" s="1"/>
      <c r="H338" s="1"/>
      <c r="I338" s="1"/>
      <c r="J338" s="1"/>
      <c r="K338" s="1"/>
      <c r="L338" s="1"/>
    </row>
    <row r="339" spans="1:12" x14ac:dyDescent="0.25">
      <c r="A339" s="1"/>
      <c r="B339" s="1"/>
      <c r="C339" s="1"/>
      <c r="D339" s="16"/>
      <c r="E339" s="16"/>
      <c r="F339" s="10"/>
      <c r="G339" s="1"/>
      <c r="H339" s="1"/>
      <c r="I339" s="1"/>
      <c r="J339" s="1"/>
      <c r="K339" s="1"/>
      <c r="L339" s="1"/>
    </row>
    <row r="340" spans="1:12" x14ac:dyDescent="0.25">
      <c r="A340" s="1"/>
      <c r="B340" s="1"/>
      <c r="C340" s="1"/>
      <c r="D340" s="16"/>
      <c r="E340" s="16"/>
      <c r="F340" s="10"/>
      <c r="G340" s="1"/>
      <c r="H340" s="1"/>
      <c r="I340" s="1"/>
      <c r="J340" s="1"/>
      <c r="K340" s="1"/>
      <c r="L340" s="1"/>
    </row>
    <row r="341" spans="1:12" x14ac:dyDescent="0.25">
      <c r="A341" s="1"/>
      <c r="B341" s="1"/>
      <c r="C341" s="1"/>
      <c r="D341" s="16"/>
      <c r="E341" s="16"/>
      <c r="F341" s="10"/>
      <c r="G341" s="1"/>
      <c r="H341" s="1"/>
      <c r="I341" s="1"/>
      <c r="J341" s="1"/>
      <c r="K341" s="1"/>
      <c r="L341" s="1"/>
    </row>
    <row r="342" spans="1:12" x14ac:dyDescent="0.25">
      <c r="A342" s="1"/>
      <c r="B342" s="1"/>
      <c r="C342" s="1"/>
      <c r="D342" s="16"/>
      <c r="E342" s="16"/>
      <c r="F342" s="10"/>
      <c r="G342" s="1"/>
      <c r="H342" s="1"/>
      <c r="I342" s="1"/>
      <c r="J342" s="1"/>
      <c r="K342" s="1"/>
      <c r="L342" s="1"/>
    </row>
    <row r="343" spans="1:12" x14ac:dyDescent="0.25">
      <c r="A343" s="1"/>
      <c r="B343" s="1"/>
      <c r="C343" s="1"/>
      <c r="D343" s="16"/>
      <c r="E343" s="16"/>
      <c r="F343" s="10"/>
      <c r="G343" s="1"/>
      <c r="H343" s="1"/>
      <c r="I343" s="1"/>
      <c r="J343" s="1"/>
      <c r="K343" s="1"/>
      <c r="L343" s="1"/>
    </row>
    <row r="344" spans="1:12" x14ac:dyDescent="0.25">
      <c r="A344" s="1"/>
      <c r="B344" s="1"/>
      <c r="C344" s="1"/>
      <c r="D344" s="16"/>
      <c r="E344" s="16"/>
      <c r="F344" s="10"/>
      <c r="G344" s="1"/>
      <c r="H344" s="1"/>
      <c r="I344" s="1"/>
      <c r="J344" s="1"/>
      <c r="K344" s="1"/>
      <c r="L344" s="1"/>
    </row>
    <row r="345" spans="1:12" x14ac:dyDescent="0.25">
      <c r="A345" s="1"/>
      <c r="B345" s="1"/>
      <c r="C345" s="1"/>
      <c r="D345" s="16"/>
      <c r="E345" s="16"/>
      <c r="F345" s="10"/>
      <c r="G345" s="1"/>
      <c r="H345" s="1"/>
      <c r="I345" s="1"/>
      <c r="J345" s="1"/>
      <c r="K345" s="1"/>
      <c r="L345" s="1"/>
    </row>
    <row r="346" spans="1:12" x14ac:dyDescent="0.25">
      <c r="A346" s="1"/>
      <c r="B346" s="1"/>
      <c r="C346" s="1"/>
      <c r="D346" s="16"/>
      <c r="E346" s="16"/>
      <c r="F346" s="10"/>
      <c r="G346" s="1"/>
      <c r="H346" s="1"/>
      <c r="I346" s="1"/>
      <c r="J346" s="1"/>
      <c r="K346" s="1"/>
      <c r="L346" s="1"/>
    </row>
    <row r="347" spans="1:12" x14ac:dyDescent="0.25">
      <c r="A347" s="1"/>
      <c r="B347" s="1"/>
      <c r="C347" s="1"/>
      <c r="D347" s="16"/>
      <c r="E347" s="16"/>
      <c r="F347" s="10"/>
      <c r="G347" s="1"/>
      <c r="H347" s="1"/>
      <c r="I347" s="1"/>
      <c r="J347" s="1"/>
      <c r="K347" s="1"/>
      <c r="L347" s="1"/>
    </row>
    <row r="348" spans="1:12" x14ac:dyDescent="0.25">
      <c r="A348" s="1"/>
      <c r="B348" s="1"/>
      <c r="C348" s="1"/>
      <c r="D348" s="16"/>
      <c r="E348" s="16"/>
      <c r="F348" s="10"/>
      <c r="G348" s="1"/>
      <c r="H348" s="1"/>
      <c r="I348" s="1"/>
      <c r="J348" s="1"/>
      <c r="K348" s="1"/>
      <c r="L348" s="1"/>
    </row>
    <row r="349" spans="1:12" x14ac:dyDescent="0.25">
      <c r="A349" s="1"/>
      <c r="B349" s="1"/>
      <c r="C349" s="1"/>
      <c r="D349" s="16"/>
      <c r="E349" s="16"/>
      <c r="F349" s="10"/>
      <c r="G349" s="1"/>
      <c r="H349" s="1"/>
      <c r="I349" s="1"/>
      <c r="J349" s="1"/>
      <c r="K349" s="1"/>
      <c r="L349" s="1"/>
    </row>
    <row r="350" spans="1:12" x14ac:dyDescent="0.25">
      <c r="A350" s="1"/>
      <c r="B350" s="1"/>
      <c r="C350" s="1"/>
      <c r="D350" s="16"/>
      <c r="E350" s="16"/>
      <c r="F350" s="10"/>
      <c r="G350" s="1"/>
      <c r="H350" s="1"/>
      <c r="I350" s="1"/>
      <c r="J350" s="1"/>
      <c r="K350" s="1"/>
      <c r="L350" s="1"/>
    </row>
    <row r="351" spans="1:12" x14ac:dyDescent="0.25">
      <c r="A351" s="1"/>
      <c r="B351" s="1"/>
      <c r="C351" s="1"/>
      <c r="D351" s="16"/>
      <c r="E351" s="16"/>
      <c r="F351" s="10"/>
      <c r="G351" s="1"/>
      <c r="H351" s="1"/>
      <c r="I351" s="1"/>
      <c r="J351" s="1"/>
      <c r="K351" s="1"/>
      <c r="L351" s="1"/>
    </row>
    <row r="352" spans="1:12" x14ac:dyDescent="0.25">
      <c r="A352" s="1"/>
      <c r="B352" s="1"/>
      <c r="C352" s="1"/>
      <c r="D352" s="16"/>
      <c r="E352" s="16"/>
      <c r="F352" s="10"/>
      <c r="G352" s="1"/>
      <c r="H352" s="1"/>
      <c r="I352" s="1"/>
      <c r="J352" s="1"/>
      <c r="K352" s="1"/>
      <c r="L352" s="1"/>
    </row>
    <row r="353" spans="1:12" x14ac:dyDescent="0.25">
      <c r="A353" s="1"/>
      <c r="B353" s="1"/>
      <c r="C353" s="1"/>
      <c r="D353" s="16"/>
      <c r="E353" s="16"/>
      <c r="F353" s="10"/>
      <c r="G353" s="1"/>
      <c r="H353" s="1"/>
      <c r="I353" s="1"/>
      <c r="J353" s="1"/>
      <c r="K353" s="1"/>
      <c r="L353" s="1"/>
    </row>
    <row r="354" spans="1:12" x14ac:dyDescent="0.25">
      <c r="A354" s="1"/>
      <c r="B354" s="1"/>
      <c r="C354" s="1"/>
      <c r="D354" s="16"/>
      <c r="E354" s="16"/>
      <c r="F354" s="10"/>
      <c r="G354" s="1"/>
      <c r="H354" s="1"/>
      <c r="I354" s="1"/>
      <c r="J354" s="1"/>
      <c r="K354" s="1"/>
      <c r="L354" s="1"/>
    </row>
    <row r="355" spans="1:12" x14ac:dyDescent="0.25">
      <c r="A355" s="1"/>
      <c r="B355" s="1"/>
      <c r="C355" s="1"/>
      <c r="D355" s="16"/>
      <c r="E355" s="16"/>
      <c r="F355" s="10"/>
      <c r="G355" s="1"/>
      <c r="H355" s="1"/>
      <c r="I355" s="1"/>
      <c r="J355" s="1"/>
      <c r="K355" s="1"/>
      <c r="L355" s="1"/>
    </row>
    <row r="356" spans="1:12" x14ac:dyDescent="0.25">
      <c r="A356" s="1"/>
      <c r="B356" s="1"/>
      <c r="C356" s="1"/>
      <c r="D356" s="16"/>
      <c r="E356" s="16"/>
      <c r="F356" s="10"/>
      <c r="G356" s="1"/>
      <c r="H356" s="1"/>
      <c r="I356" s="1"/>
      <c r="J356" s="1"/>
      <c r="K356" s="1"/>
      <c r="L356" s="1"/>
    </row>
    <row r="357" spans="1:12" x14ac:dyDescent="0.25">
      <c r="A357" s="1"/>
      <c r="B357" s="1"/>
      <c r="C357" s="1"/>
      <c r="D357" s="16"/>
      <c r="E357" s="16"/>
      <c r="F357" s="10"/>
      <c r="G357" s="1"/>
      <c r="H357" s="1"/>
      <c r="I357" s="1"/>
      <c r="J357" s="1"/>
      <c r="K357" s="1"/>
      <c r="L357" s="1"/>
    </row>
    <row r="358" spans="1:12" x14ac:dyDescent="0.25">
      <c r="A358" s="1"/>
      <c r="B358" s="1"/>
      <c r="C358" s="1"/>
      <c r="D358" s="16"/>
      <c r="E358" s="16"/>
      <c r="F358" s="10"/>
      <c r="G358" s="1"/>
      <c r="H358" s="1"/>
      <c r="I358" s="1"/>
      <c r="J358" s="1"/>
      <c r="K358" s="1"/>
      <c r="L358" s="1"/>
    </row>
    <row r="359" spans="1:12" x14ac:dyDescent="0.25">
      <c r="A359" s="1"/>
      <c r="B359" s="1"/>
      <c r="C359" s="1"/>
      <c r="D359" s="16"/>
      <c r="E359" s="16"/>
      <c r="F359" s="10"/>
      <c r="G359" s="1"/>
      <c r="H359" s="1"/>
      <c r="I359" s="1"/>
      <c r="J359" s="1"/>
      <c r="K359" s="1"/>
      <c r="L359" s="1"/>
    </row>
    <row r="360" spans="1:12" x14ac:dyDescent="0.25">
      <c r="A360" s="1"/>
      <c r="B360" s="1"/>
      <c r="C360" s="1"/>
      <c r="D360" s="16"/>
      <c r="E360" s="16"/>
      <c r="F360" s="10"/>
      <c r="G360" s="1"/>
      <c r="H360" s="1"/>
      <c r="I360" s="1"/>
      <c r="J360" s="1"/>
      <c r="K360" s="1"/>
      <c r="L360" s="1"/>
    </row>
    <row r="361" spans="1:12" x14ac:dyDescent="0.25">
      <c r="A361" s="1"/>
      <c r="B361" s="1"/>
      <c r="C361" s="1"/>
      <c r="D361" s="16"/>
      <c r="E361" s="16"/>
      <c r="F361" s="10"/>
      <c r="G361" s="1"/>
      <c r="H361" s="1"/>
      <c r="I361" s="1"/>
      <c r="J361" s="1"/>
      <c r="K361" s="1"/>
      <c r="L361" s="1"/>
    </row>
    <row r="362" spans="1:12" x14ac:dyDescent="0.25">
      <c r="A362" s="1"/>
      <c r="B362" s="1"/>
      <c r="C362" s="1"/>
      <c r="D362" s="16"/>
      <c r="E362" s="16"/>
      <c r="F362" s="10"/>
      <c r="G362" s="1"/>
      <c r="H362" s="1"/>
      <c r="I362" s="1"/>
      <c r="J362" s="1"/>
      <c r="K362" s="1"/>
      <c r="L362" s="1"/>
    </row>
    <row r="363" spans="1:12" x14ac:dyDescent="0.25">
      <c r="A363" s="1"/>
      <c r="B363" s="1"/>
      <c r="C363" s="1"/>
      <c r="D363" s="16"/>
      <c r="E363" s="16"/>
      <c r="F363" s="10"/>
      <c r="G363" s="1"/>
      <c r="H363" s="1"/>
      <c r="I363" s="1"/>
      <c r="J363" s="1"/>
      <c r="K363" s="1"/>
      <c r="L363" s="1"/>
    </row>
    <row r="364" spans="1:12" x14ac:dyDescent="0.25">
      <c r="A364" s="1"/>
      <c r="B364" s="1"/>
      <c r="C364" s="1"/>
      <c r="D364" s="16"/>
      <c r="E364" s="16"/>
      <c r="F364" s="10"/>
      <c r="G364" s="1"/>
      <c r="H364" s="1"/>
      <c r="I364" s="1"/>
      <c r="J364" s="1"/>
      <c r="K364" s="1"/>
      <c r="L364" s="1"/>
    </row>
    <row r="365" spans="1:12" x14ac:dyDescent="0.25">
      <c r="A365" s="1"/>
      <c r="B365" s="1"/>
      <c r="C365" s="1"/>
      <c r="D365" s="16"/>
      <c r="E365" s="16"/>
      <c r="F365" s="10"/>
      <c r="G365" s="1"/>
      <c r="H365" s="1"/>
      <c r="I365" s="1"/>
      <c r="J365" s="1"/>
      <c r="K365" s="1"/>
      <c r="L365" s="1"/>
    </row>
  </sheetData>
  <mergeCells count="1">
    <mergeCell ref="B18:C18"/>
  </mergeCells>
  <pageMargins left="0.25" right="0.25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1</vt:i4>
      </vt:variant>
    </vt:vector>
  </HeadingPairs>
  <TitlesOfParts>
    <vt:vector size="3" baseType="lpstr">
      <vt:lpstr>ЈАВНЕ НАБАВКЕ</vt:lpstr>
      <vt:lpstr>Sheet3</vt:lpstr>
      <vt:lpstr>'ЈАВНЕ НАБАВКЕ'!Oblast_štampanja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BOLNICA</dc:creator>
  <cp:lastModifiedBy>user</cp:lastModifiedBy>
  <cp:lastPrinted>2026-02-23T06:24:47Z</cp:lastPrinted>
  <dcterms:created xsi:type="dcterms:W3CDTF">2020-08-13T09:54:36Z</dcterms:created>
  <dcterms:modified xsi:type="dcterms:W3CDTF">2026-02-23T06:24:48Z</dcterms:modified>
</cp:coreProperties>
</file>